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diem-my.sharepoint.com/personal/jugarte_cadiem_com_py/Documents/Contabilidad/13 CNV/01 Informe/01 CASA DE BOLSA/2021/09 Septiembre/"/>
    </mc:Choice>
  </mc:AlternateContent>
  <xr:revisionPtr revIDLastSave="22" documentId="13_ncr:1_{6BF6BBBB-7431-4730-B2E4-E3D223DA0C45}" xr6:coauthVersionLast="47" xr6:coauthVersionMax="47" xr10:uidLastSave="{BEE80A66-E24A-4252-BD3E-4AB420FF3451}"/>
  <bookViews>
    <workbookView xWindow="-120" yWindow="-120" windowWidth="20730" windowHeight="11160" tabRatio="721" activeTab="1" xr2:uid="{AFD6B445-AE5E-47C6-B998-B95F4A761A7F}"/>
  </bookViews>
  <sheets>
    <sheet name="CARATULA" sheetId="3" r:id="rId1"/>
    <sheet name="Anexo 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2" l="1"/>
  <c r="D87" i="2"/>
  <c r="C77" i="2"/>
  <c r="C87" i="2" s="1"/>
  <c r="C140" i="2"/>
  <c r="C108" i="2"/>
  <c r="C123" i="2" l="1"/>
  <c r="D123" i="2"/>
  <c r="D140" i="2"/>
  <c r="D104" i="2"/>
  <c r="C104" i="2"/>
  <c r="D91" i="2" l="1"/>
  <c r="D107" i="2" s="1"/>
  <c r="D125" i="2" s="1"/>
  <c r="C91" i="2"/>
  <c r="C107" i="2" s="1"/>
  <c r="C125" i="2" s="1"/>
</calcChain>
</file>

<file path=xl/sharedStrings.xml><?xml version="1.0" encoding="utf-8"?>
<sst xmlns="http://schemas.openxmlformats.org/spreadsheetml/2006/main" count="123" uniqueCount="63">
  <si>
    <t>Índice</t>
  </si>
  <si>
    <t>CADIEM CASA DE BOLSA S.A.</t>
  </si>
  <si>
    <t>INFORME SOBRE PERSONAS VINCULADAS O RELACIONADAS</t>
  </si>
  <si>
    <r>
      <t>A)</t>
    </r>
    <r>
      <rPr>
        <b/>
        <sz val="7"/>
        <color theme="1"/>
        <rFont val="Museo Sans 100"/>
        <family val="3"/>
      </rPr>
      <t xml:space="preserve">   </t>
    </r>
    <r>
      <rPr>
        <b/>
        <sz val="11"/>
        <color theme="1"/>
        <rFont val="Museo Sans 100"/>
        <family val="3"/>
      </rPr>
      <t>PARTES VINCULADAS O RELACIONADAS</t>
    </r>
  </si>
  <si>
    <r>
      <rPr>
        <b/>
        <u/>
        <sz val="11"/>
        <color theme="1"/>
        <rFont val="Museo Sans 100"/>
        <family val="3"/>
      </rPr>
      <t>A.1</t>
    </r>
    <r>
      <rPr>
        <u/>
        <sz val="11"/>
        <color theme="1"/>
        <rFont val="Museo Sans 100"/>
        <family val="3"/>
      </rPr>
      <t xml:space="preserve"> Según Art.34 de la Ley 5810/17</t>
    </r>
  </si>
  <si>
    <r>
      <t>Inciso a)</t>
    </r>
    <r>
      <rPr>
        <sz val="11"/>
        <color theme="1"/>
        <rFont val="Museo Sans 100"/>
        <family val="3"/>
      </rPr>
      <t xml:space="preserve"> Las personas con derecho a voto que controlen al menos el 10% del capital.</t>
    </r>
  </si>
  <si>
    <t>Elías Miguel Gelay</t>
  </si>
  <si>
    <t>César Paredes Franco</t>
  </si>
  <si>
    <t>Gloria Ayala Person</t>
  </si>
  <si>
    <r>
      <t>Inciso b)</t>
    </r>
    <r>
      <rPr>
        <sz val="11"/>
        <color theme="1"/>
        <rFont val="Museo Sans 100"/>
        <family val="3"/>
      </rPr>
      <t xml:space="preserve"> Las sociedades anónimas en las que éstas controlen por lo menos el 10% del capital</t>
    </r>
  </si>
  <si>
    <t>NO APLICA</t>
  </si>
  <si>
    <r>
      <t>Inciso c)</t>
    </r>
    <r>
      <rPr>
        <sz val="11"/>
        <color theme="1"/>
        <rFont val="Museo Sans 100"/>
        <family val="3"/>
      </rPr>
      <t xml:space="preserve"> Accionistas que tengan potestad de elegir en asamblea al menos un director.</t>
    </r>
  </si>
  <si>
    <r>
      <t>Inciso d)</t>
    </r>
    <r>
      <rPr>
        <sz val="11"/>
        <color theme="1"/>
        <rFont val="Museo Sans 100"/>
        <family val="3"/>
      </rPr>
      <t xml:space="preserve"> Directores, Administradores, Síndicos, Auditores Internos y Apoderados.</t>
    </r>
  </si>
  <si>
    <t>DIRECTORIO</t>
  </si>
  <si>
    <t>SÍNDICO</t>
  </si>
  <si>
    <t>ADMINISTRACIÓN</t>
  </si>
  <si>
    <t>Myriam Celeste Silva</t>
  </si>
  <si>
    <t>Natalia Raquel Trinidad</t>
  </si>
  <si>
    <r>
      <t>Otros)</t>
    </r>
    <r>
      <rPr>
        <sz val="11"/>
        <color theme="1"/>
        <rFont val="Museo Sans 100"/>
        <family val="3"/>
      </rPr>
      <t xml:space="preserve"> Cónyuges y parientes hasta el segundo grado de consanguineidad</t>
    </r>
  </si>
  <si>
    <r>
      <rPr>
        <b/>
        <u/>
        <sz val="11"/>
        <color theme="1"/>
        <rFont val="Museo Sans 100"/>
        <family val="3"/>
      </rPr>
      <t>A.2</t>
    </r>
    <r>
      <rPr>
        <u/>
        <sz val="11"/>
        <color theme="1"/>
        <rFont val="Museo Sans 100"/>
        <family val="3"/>
      </rPr>
      <t xml:space="preserve"> Inversiones de la sociedad en valores de otras empresas que representan más del 10% del activo de la sociedad</t>
    </r>
  </si>
  <si>
    <t>Nombre de la Empresa</t>
  </si>
  <si>
    <t>Monto de la Inversión</t>
  </si>
  <si>
    <t>Tipo de Valor</t>
  </si>
  <si>
    <t>Cadiem A.F.P.I.S.A.</t>
  </si>
  <si>
    <t>Acciones</t>
  </si>
  <si>
    <r>
      <rPr>
        <b/>
        <u/>
        <sz val="11"/>
        <color theme="1"/>
        <rFont val="Museo Sans 100"/>
        <family val="3"/>
      </rPr>
      <t xml:space="preserve">A.3 </t>
    </r>
    <r>
      <rPr>
        <u/>
        <sz val="11"/>
        <color theme="1"/>
        <rFont val="Museo Sans 100"/>
        <family val="3"/>
      </rPr>
      <t>Activos de la sociedad comprometidos en más del 20% en garantía de obligaciones de otra u otras empresas</t>
    </r>
  </si>
  <si>
    <t>Valor de los bienes gravados</t>
  </si>
  <si>
    <t>Tipo de bien o Valor</t>
  </si>
  <si>
    <t>Monto de la deuda garantizada</t>
  </si>
  <si>
    <r>
      <rPr>
        <b/>
        <sz val="11"/>
        <color theme="1"/>
        <rFont val="Museo Sans 100"/>
        <family val="3"/>
      </rPr>
      <t xml:space="preserve">A.4 </t>
    </r>
    <r>
      <rPr>
        <sz val="11"/>
        <color theme="1"/>
        <rFont val="Museo Sans 100"/>
        <family val="3"/>
      </rPr>
      <t xml:space="preserve">Vinculación por nivel de endeudamiento: </t>
    </r>
    <r>
      <rPr>
        <b/>
        <sz val="11"/>
        <color theme="1"/>
        <rFont val="Museo Sans 100"/>
        <family val="3"/>
      </rPr>
      <t>NO APLICABLE</t>
    </r>
  </si>
  <si>
    <r>
      <t>B)</t>
    </r>
    <r>
      <rPr>
        <b/>
        <sz val="7"/>
        <color theme="1"/>
        <rFont val="Museo Sans 100"/>
        <family val="3"/>
      </rPr>
      <t xml:space="preserve">   </t>
    </r>
    <r>
      <rPr>
        <b/>
        <sz val="11"/>
        <color theme="1"/>
        <rFont val="Museo Sans 100"/>
        <family val="3"/>
      </rPr>
      <t>SALDOS CON PARTES RELACIONADAS</t>
    </r>
  </si>
  <si>
    <t>ACTIVO</t>
  </si>
  <si>
    <t>Cuentas a Cobrar</t>
  </si>
  <si>
    <t>NOMBRE</t>
  </si>
  <si>
    <t>Cadiem AFPISA</t>
  </si>
  <si>
    <t xml:space="preserve">TOTAL  </t>
  </si>
  <si>
    <t>PASIVO</t>
  </si>
  <si>
    <t>Cuentas por Pagar</t>
  </si>
  <si>
    <t>INGRESOS</t>
  </si>
  <si>
    <t>Lucia Emilia Ayala Person</t>
  </si>
  <si>
    <t>TOTAL INGRESOS</t>
  </si>
  <si>
    <t>EGRESOS</t>
  </si>
  <si>
    <t>GASTOS</t>
  </si>
  <si>
    <t>Juana Pabla Galeano</t>
  </si>
  <si>
    <t>TOTAL GASTOS</t>
  </si>
  <si>
    <t>Participación
Patrimonio Neto</t>
  </si>
  <si>
    <t>ANEXO A</t>
  </si>
  <si>
    <t>Liliana Yolanda Meza</t>
  </si>
  <si>
    <t>Roberto Rufino Acosta</t>
  </si>
  <si>
    <t>Rodrigo Fernando García</t>
  </si>
  <si>
    <t>Jorge Ramón Ugarte</t>
  </si>
  <si>
    <t>Viviana Mabel Cabrera</t>
  </si>
  <si>
    <t>Jessica Pamela Díaz</t>
  </si>
  <si>
    <t>Miriam Concepción Ayala Vda. De Contreras: Pariente de segundo grado (Hermana de Gloria Ayala Person Person)</t>
  </si>
  <si>
    <t>Lucia Emilia Ayala Person: Pariente de segundo grado (Hermana de Gloria Ayala Person Person)</t>
  </si>
  <si>
    <t>11,07% de participación en el Capital</t>
  </si>
  <si>
    <t>11,27% de participación en el Capital</t>
  </si>
  <si>
    <t>13,19% de participación en el Capital</t>
  </si>
  <si>
    <t>Maria Estela Ayala Person: Pariente de segundo grado (Hermana de Gloria Ayala Person Person)</t>
  </si>
  <si>
    <t>AL 30/09/2021 y AL 30/09/2020</t>
  </si>
  <si>
    <t>Maria Estela Ayala</t>
  </si>
  <si>
    <t>Miriam Concepcion Ayala</t>
  </si>
  <si>
    <r>
      <rPr>
        <b/>
        <sz val="16"/>
        <color theme="1"/>
        <rFont val="Museo Sans 100"/>
        <family val="3"/>
      </rPr>
      <t xml:space="preserve">ANEXOS VINCULADAS
CADIEM CASA DE BOLSA S.A.
</t>
    </r>
    <r>
      <rPr>
        <u/>
        <sz val="14"/>
        <color theme="1"/>
        <rFont val="Museo Sans 100"/>
        <family val="3"/>
      </rPr>
      <t>s/ Res. N° 30/2021</t>
    </r>
    <r>
      <rPr>
        <sz val="11"/>
        <color theme="1"/>
        <rFont val="Museo Sans 100"/>
        <family val="3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</si>
</sst>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Museo Sans 100"/>
      <family val="3"/>
    </font>
    <font>
      <sz val="11"/>
      <color theme="1"/>
      <name val="Museo Sans 100"/>
      <family val="3"/>
    </font>
    <font>
      <b/>
      <sz val="11"/>
      <color theme="1"/>
      <name val="Museo Sans 100"/>
      <family val="3"/>
    </font>
    <font>
      <b/>
      <u/>
      <sz val="11"/>
      <color theme="1"/>
      <name val="Museo Sans 100"/>
      <family val="3"/>
    </font>
    <font>
      <b/>
      <sz val="7"/>
      <color theme="1"/>
      <name val="Museo Sans 100"/>
      <family val="3"/>
    </font>
    <font>
      <u/>
      <sz val="11"/>
      <color theme="1"/>
      <name val="Museo Sans 100"/>
      <family val="3"/>
    </font>
    <font>
      <b/>
      <sz val="11"/>
      <name val="Museo Sans 100"/>
      <family val="3"/>
    </font>
    <font>
      <sz val="10"/>
      <name val="Verdana"/>
      <family val="2"/>
    </font>
    <font>
      <sz val="11"/>
      <name val="Museo Sans 100"/>
      <family val="3"/>
    </font>
    <font>
      <u/>
      <sz val="11"/>
      <name val="Museo Sans 100"/>
      <family val="3"/>
    </font>
    <font>
      <b/>
      <sz val="16"/>
      <color theme="1"/>
      <name val="Museo Sans 100"/>
      <family val="3"/>
    </font>
    <font>
      <u/>
      <sz val="14"/>
      <color theme="1"/>
      <name val="Museo Sans 100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3" applyFont="1"/>
    <xf numFmtId="0" fontId="4" fillId="0" borderId="0" xfId="0" applyFont="1"/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6" xfId="0" applyFont="1" applyBorder="1"/>
    <xf numFmtId="0" fontId="4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4" xfId="0" applyFont="1" applyBorder="1"/>
    <xf numFmtId="41" fontId="4" fillId="0" borderId="11" xfId="1" applyFont="1" applyFill="1" applyBorder="1"/>
    <xf numFmtId="0" fontId="5" fillId="0" borderId="9" xfId="0" applyFont="1" applyBorder="1"/>
    <xf numFmtId="41" fontId="5" fillId="0" borderId="9" xfId="1" applyFont="1" applyBorder="1"/>
    <xf numFmtId="14" fontId="9" fillId="0" borderId="9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1" fontId="4" fillId="0" borderId="11" xfId="1" applyFont="1" applyBorder="1" applyAlignment="1">
      <alignment horizontal="center" vertical="center"/>
    </xf>
    <xf numFmtId="41" fontId="4" fillId="0" borderId="11" xfId="4" applyFont="1" applyFill="1" applyBorder="1"/>
    <xf numFmtId="0" fontId="5" fillId="0" borderId="0" xfId="0" applyFont="1"/>
    <xf numFmtId="0" fontId="9" fillId="0" borderId="9" xfId="5" applyFont="1" applyBorder="1" applyAlignment="1">
      <alignment horizontal="center" vertical="center"/>
    </xf>
    <xf numFmtId="14" fontId="9" fillId="0" borderId="9" xfId="5" applyNumberFormat="1" applyFont="1" applyBorder="1" applyAlignment="1">
      <alignment horizontal="center" vertical="center"/>
    </xf>
    <xf numFmtId="41" fontId="9" fillId="0" borderId="9" xfId="1" quotePrefix="1" applyFont="1" applyBorder="1" applyAlignment="1">
      <alignment horizontal="left" vertical="center"/>
    </xf>
    <xf numFmtId="41" fontId="9" fillId="0" borderId="9" xfId="1" quotePrefix="1" applyFont="1" applyBorder="1" applyAlignment="1">
      <alignment vertical="center"/>
    </xf>
    <xf numFmtId="41" fontId="9" fillId="0" borderId="9" xfId="1" quotePrefix="1" applyFont="1" applyBorder="1" applyAlignment="1">
      <alignment horizontal="center" vertical="center"/>
    </xf>
    <xf numFmtId="14" fontId="9" fillId="0" borderId="9" xfId="1" quotePrefix="1" applyNumberFormat="1" applyFont="1" applyBorder="1" applyAlignment="1">
      <alignment horizontal="center" vertical="center"/>
    </xf>
    <xf numFmtId="41" fontId="4" fillId="0" borderId="0" xfId="0" applyNumberFormat="1" applyFont="1"/>
    <xf numFmtId="0" fontId="4" fillId="0" borderId="0" xfId="0" applyFont="1" applyFill="1"/>
    <xf numFmtId="0" fontId="4" fillId="0" borderId="0" xfId="0" applyFont="1" applyFill="1" applyAlignment="1">
      <alignment vertical="center"/>
    </xf>
    <xf numFmtId="41" fontId="4" fillId="0" borderId="11" xfId="1" applyFont="1" applyBorder="1"/>
    <xf numFmtId="41" fontId="4" fillId="0" borderId="11" xfId="1" applyFont="1" applyFill="1" applyBorder="1" applyAlignment="1">
      <alignment horizontal="center" vertical="center"/>
    </xf>
    <xf numFmtId="41" fontId="4" fillId="0" borderId="0" xfId="1" applyFont="1"/>
    <xf numFmtId="0" fontId="4" fillId="0" borderId="11" xfId="0" applyFont="1" applyBorder="1"/>
    <xf numFmtId="41" fontId="4" fillId="0" borderId="5" xfId="1" applyFont="1" applyBorder="1"/>
    <xf numFmtId="41" fontId="4" fillId="0" borderId="5" xfId="1" applyFont="1" applyFill="1" applyBorder="1"/>
    <xf numFmtId="41" fontId="4" fillId="2" borderId="11" xfId="1" applyFont="1" applyFill="1" applyBorder="1"/>
    <xf numFmtId="41" fontId="4" fillId="0" borderId="7" xfId="1" applyFont="1" applyBorder="1" applyAlignment="1">
      <alignment horizontal="left" vertical="center"/>
    </xf>
    <xf numFmtId="10" fontId="4" fillId="0" borderId="8" xfId="2" applyNumberFormat="1" applyFont="1" applyBorder="1" applyAlignment="1">
      <alignment horizontal="center" vertical="center" wrapText="1"/>
    </xf>
    <xf numFmtId="41" fontId="4" fillId="0" borderId="11" xfId="0" applyNumberFormat="1" applyFont="1" applyBorder="1"/>
    <xf numFmtId="0" fontId="4" fillId="0" borderId="0" xfId="0" applyFont="1" applyFill="1" applyAlignment="1">
      <alignment horizontal="left" vertical="center" wrapText="1"/>
    </xf>
    <xf numFmtId="41" fontId="11" fillId="0" borderId="1" xfId="1" quotePrefix="1" applyFont="1" applyFill="1" applyBorder="1" applyAlignment="1" applyProtection="1">
      <alignment horizontal="left" vertical="center"/>
    </xf>
    <xf numFmtId="41" fontId="11" fillId="0" borderId="4" xfId="1" quotePrefix="1" applyFont="1" applyFill="1" applyBorder="1" applyAlignment="1" applyProtection="1">
      <alignment horizontal="left" vertical="center"/>
    </xf>
    <xf numFmtId="41" fontId="11" fillId="0" borderId="4" xfId="1" applyFont="1" applyFill="1" applyBorder="1" applyAlignment="1" applyProtection="1">
      <alignment horizontal="left" vertical="center"/>
    </xf>
    <xf numFmtId="41" fontId="4" fillId="0" borderId="3" xfId="1" quotePrefix="1" applyFont="1" applyFill="1" applyBorder="1" applyAlignment="1">
      <alignment horizontal="left" vertical="center"/>
    </xf>
    <xf numFmtId="41" fontId="4" fillId="0" borderId="5" xfId="1" quotePrefix="1" applyFont="1" applyFill="1" applyBorder="1" applyAlignment="1">
      <alignment horizontal="left" vertical="center"/>
    </xf>
    <xf numFmtId="41" fontId="4" fillId="0" borderId="5" xfId="1" applyFont="1" applyFill="1" applyBorder="1" applyAlignment="1">
      <alignment horizontal="left" vertical="center"/>
    </xf>
    <xf numFmtId="41" fontId="4" fillId="0" borderId="5" xfId="1" quotePrefix="1" applyFont="1" applyFill="1" applyBorder="1" applyAlignment="1" applyProtection="1">
      <alignment vertical="center"/>
    </xf>
    <xf numFmtId="41" fontId="4" fillId="0" borderId="5" xfId="6" applyFont="1" applyFill="1" applyBorder="1" applyAlignment="1">
      <alignment horizontal="left" vertical="center"/>
    </xf>
    <xf numFmtId="14" fontId="9" fillId="0" borderId="10" xfId="5" applyNumberFormat="1" applyFont="1" applyBorder="1" applyAlignment="1">
      <alignment horizontal="center" vertical="center"/>
    </xf>
    <xf numFmtId="41" fontId="9" fillId="0" borderId="12" xfId="1" quotePrefix="1" applyFont="1" applyBorder="1" applyAlignment="1">
      <alignment vertical="center"/>
    </xf>
    <xf numFmtId="41" fontId="4" fillId="0" borderId="10" xfId="1" applyFont="1" applyBorder="1"/>
    <xf numFmtId="41" fontId="4" fillId="0" borderId="12" xfId="1" applyFont="1" applyBorder="1"/>
    <xf numFmtId="41" fontId="11" fillId="0" borderId="10" xfId="1" quotePrefix="1" applyFont="1" applyBorder="1" applyAlignment="1">
      <alignment horizontal="left" vertical="center"/>
    </xf>
    <xf numFmtId="41" fontId="11" fillId="0" borderId="5" xfId="1" quotePrefix="1" applyFont="1" applyFill="1" applyBorder="1" applyAlignment="1">
      <alignment horizontal="left" vertical="center"/>
    </xf>
    <xf numFmtId="41" fontId="4" fillId="0" borderId="5" xfId="4" applyFont="1" applyFill="1" applyBorder="1"/>
    <xf numFmtId="14" fontId="9" fillId="0" borderId="10" xfId="1" quotePrefix="1" applyNumberFormat="1" applyFont="1" applyBorder="1" applyAlignment="1">
      <alignment horizontal="center" vertical="center"/>
    </xf>
    <xf numFmtId="41" fontId="4" fillId="0" borderId="3" xfId="1" applyFont="1" applyFill="1" applyBorder="1" applyAlignment="1">
      <alignment horizontal="center" vertical="center"/>
    </xf>
    <xf numFmtId="14" fontId="9" fillId="0" borderId="10" xfId="0" applyNumberFormat="1" applyFont="1" applyBorder="1" applyAlignment="1">
      <alignment horizontal="center" vertical="center"/>
    </xf>
    <xf numFmtId="41" fontId="5" fillId="0" borderId="12" xfId="1" applyFont="1" applyBorder="1"/>
    <xf numFmtId="41" fontId="4" fillId="2" borderId="12" xfId="1" applyFont="1" applyFill="1" applyBorder="1"/>
    <xf numFmtId="41" fontId="4" fillId="2" borderId="10" xfId="1" applyFont="1" applyFill="1" applyBorder="1"/>
    <xf numFmtId="41" fontId="4" fillId="0" borderId="11" xfId="1" applyFont="1" applyBorder="1" applyAlignment="1">
      <alignment horizontal="left" vertical="center"/>
    </xf>
    <xf numFmtId="41" fontId="4" fillId="0" borderId="12" xfId="1" applyFont="1" applyFill="1" applyBorder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41" fontId="11" fillId="0" borderId="11" xfId="1" quotePrefix="1" applyFont="1" applyFill="1" applyBorder="1" applyAlignment="1">
      <alignment horizontal="left" vertical="center"/>
    </xf>
  </cellXfs>
  <cellStyles count="8">
    <cellStyle name="Hipervínculo" xfId="3" builtinId="8"/>
    <cellStyle name="Millares [0]" xfId="1" builtinId="6"/>
    <cellStyle name="Millares [0] 2" xfId="6" xr:uid="{0315B037-4F85-4DF6-9918-2547FCBA9C78}"/>
    <cellStyle name="Millares [0] 3" xfId="4" xr:uid="{EAB81E10-2C1C-46D1-A02F-66CC65489A28}"/>
    <cellStyle name="Millares [0] 4" xfId="7" xr:uid="{48EF827B-62A1-4348-B19D-780CE13F1E47}"/>
    <cellStyle name="Normal" xfId="0" builtinId="0"/>
    <cellStyle name="Normal 11" xfId="5" xr:uid="{72AAA6B5-3E3B-4122-96C6-EFC79D1542AD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8702-5808-4CB4-8FDB-6369B6516FED}">
  <dimension ref="B3:F25"/>
  <sheetViews>
    <sheetView showGridLines="0" workbookViewId="0">
      <selection activeCell="J6" sqref="J6"/>
    </sheetView>
  </sheetViews>
  <sheetFormatPr baseColWidth="10" defaultRowHeight="15" x14ac:dyDescent="0.25"/>
  <cols>
    <col min="3" max="3" width="25.5703125" customWidth="1"/>
    <col min="5" max="5" width="26.42578125" customWidth="1"/>
  </cols>
  <sheetData>
    <row r="3" spans="2:6" ht="15" customHeight="1" x14ac:dyDescent="0.25">
      <c r="B3" s="68" t="s">
        <v>62</v>
      </c>
      <c r="C3" s="69"/>
      <c r="D3" s="69"/>
      <c r="E3" s="69"/>
      <c r="F3" s="70"/>
    </row>
    <row r="4" spans="2:6" x14ac:dyDescent="0.25">
      <c r="B4" s="71"/>
      <c r="C4" s="72"/>
      <c r="D4" s="72"/>
      <c r="E4" s="72"/>
      <c r="F4" s="73"/>
    </row>
    <row r="5" spans="2:6" x14ac:dyDescent="0.25">
      <c r="B5" s="71"/>
      <c r="C5" s="72"/>
      <c r="D5" s="72"/>
      <c r="E5" s="72"/>
      <c r="F5" s="73"/>
    </row>
    <row r="6" spans="2:6" x14ac:dyDescent="0.25">
      <c r="B6" s="71"/>
      <c r="C6" s="72"/>
      <c r="D6" s="72"/>
      <c r="E6" s="72"/>
      <c r="F6" s="73"/>
    </row>
    <row r="7" spans="2:6" x14ac:dyDescent="0.25">
      <c r="B7" s="71"/>
      <c r="C7" s="72"/>
      <c r="D7" s="72"/>
      <c r="E7" s="72"/>
      <c r="F7" s="73"/>
    </row>
    <row r="8" spans="2:6" x14ac:dyDescent="0.25">
      <c r="B8" s="71"/>
      <c r="C8" s="72"/>
      <c r="D8" s="72"/>
      <c r="E8" s="72"/>
      <c r="F8" s="73"/>
    </row>
    <row r="9" spans="2:6" x14ac:dyDescent="0.25">
      <c r="B9" s="71"/>
      <c r="C9" s="72"/>
      <c r="D9" s="72"/>
      <c r="E9" s="72"/>
      <c r="F9" s="73"/>
    </row>
    <row r="10" spans="2:6" x14ac:dyDescent="0.25">
      <c r="B10" s="71"/>
      <c r="C10" s="72"/>
      <c r="D10" s="72"/>
      <c r="E10" s="72"/>
      <c r="F10" s="73"/>
    </row>
    <row r="11" spans="2:6" x14ac:dyDescent="0.25">
      <c r="B11" s="71"/>
      <c r="C11" s="72"/>
      <c r="D11" s="72"/>
      <c r="E11" s="72"/>
      <c r="F11" s="73"/>
    </row>
    <row r="12" spans="2:6" x14ac:dyDescent="0.25">
      <c r="B12" s="71"/>
      <c r="C12" s="72"/>
      <c r="D12" s="72"/>
      <c r="E12" s="72"/>
      <c r="F12" s="73"/>
    </row>
    <row r="13" spans="2:6" x14ac:dyDescent="0.25">
      <c r="B13" s="71"/>
      <c r="C13" s="72"/>
      <c r="D13" s="72"/>
      <c r="E13" s="72"/>
      <c r="F13" s="73"/>
    </row>
    <row r="14" spans="2:6" x14ac:dyDescent="0.25">
      <c r="B14" s="71"/>
      <c r="C14" s="72"/>
      <c r="D14" s="72"/>
      <c r="E14" s="72"/>
      <c r="F14" s="73"/>
    </row>
    <row r="15" spans="2:6" x14ac:dyDescent="0.25">
      <c r="B15" s="71"/>
      <c r="C15" s="72"/>
      <c r="D15" s="72"/>
      <c r="E15" s="72"/>
      <c r="F15" s="73"/>
    </row>
    <row r="16" spans="2:6" x14ac:dyDescent="0.25">
      <c r="B16" s="71"/>
      <c r="C16" s="72"/>
      <c r="D16" s="72"/>
      <c r="E16" s="72"/>
      <c r="F16" s="73"/>
    </row>
    <row r="17" spans="2:6" x14ac:dyDescent="0.25">
      <c r="B17" s="71"/>
      <c r="C17" s="72"/>
      <c r="D17" s="72"/>
      <c r="E17" s="72"/>
      <c r="F17" s="73"/>
    </row>
    <row r="18" spans="2:6" x14ac:dyDescent="0.25">
      <c r="B18" s="71"/>
      <c r="C18" s="72"/>
      <c r="D18" s="72"/>
      <c r="E18" s="72"/>
      <c r="F18" s="73"/>
    </row>
    <row r="19" spans="2:6" x14ac:dyDescent="0.25">
      <c r="B19" s="71"/>
      <c r="C19" s="72"/>
      <c r="D19" s="72"/>
      <c r="E19" s="72"/>
      <c r="F19" s="73"/>
    </row>
    <row r="20" spans="2:6" x14ac:dyDescent="0.25">
      <c r="B20" s="71"/>
      <c r="C20" s="72"/>
      <c r="D20" s="72"/>
      <c r="E20" s="72"/>
      <c r="F20" s="73"/>
    </row>
    <row r="21" spans="2:6" x14ac:dyDescent="0.25">
      <c r="B21" s="71"/>
      <c r="C21" s="72"/>
      <c r="D21" s="72"/>
      <c r="E21" s="72"/>
      <c r="F21" s="73"/>
    </row>
    <row r="22" spans="2:6" x14ac:dyDescent="0.25">
      <c r="B22" s="71"/>
      <c r="C22" s="72"/>
      <c r="D22" s="72"/>
      <c r="E22" s="72"/>
      <c r="F22" s="73"/>
    </row>
    <row r="23" spans="2:6" x14ac:dyDescent="0.25">
      <c r="B23" s="71"/>
      <c r="C23" s="72"/>
      <c r="D23" s="72"/>
      <c r="E23" s="72"/>
      <c r="F23" s="73"/>
    </row>
    <row r="24" spans="2:6" x14ac:dyDescent="0.25">
      <c r="B24" s="71"/>
      <c r="C24" s="72"/>
      <c r="D24" s="72"/>
      <c r="E24" s="72"/>
      <c r="F24" s="73"/>
    </row>
    <row r="25" spans="2:6" x14ac:dyDescent="0.25">
      <c r="B25" s="74"/>
      <c r="C25" s="75"/>
      <c r="D25" s="75"/>
      <c r="E25" s="75"/>
      <c r="F25" s="76"/>
    </row>
  </sheetData>
  <mergeCells count="1">
    <mergeCell ref="B3:F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ED1C4-9E4D-4092-A7C9-1EAAC1FEDDE2}">
  <sheetPr>
    <pageSetUpPr fitToPage="1"/>
  </sheetPr>
  <dimension ref="A1:H140"/>
  <sheetViews>
    <sheetView showGridLines="0" tabSelected="1" topLeftCell="A123" zoomScaleNormal="100" workbookViewId="0">
      <selection activeCell="D133" sqref="D133"/>
    </sheetView>
  </sheetViews>
  <sheetFormatPr baseColWidth="10" defaultColWidth="11.42578125" defaultRowHeight="15" x14ac:dyDescent="0.25"/>
  <cols>
    <col min="1" max="1" width="2.85546875" style="2" customWidth="1"/>
    <col min="2" max="2" width="28.85546875" style="2" customWidth="1"/>
    <col min="3" max="3" width="21.7109375" style="2" customWidth="1"/>
    <col min="4" max="4" width="18.28515625" style="2" customWidth="1"/>
    <col min="5" max="5" width="15.140625" style="2" bestFit="1" customWidth="1"/>
    <col min="6" max="6" width="28.5703125" style="2" bestFit="1" customWidth="1"/>
    <col min="7" max="7" width="15.7109375" style="2" bestFit="1" customWidth="1"/>
    <col min="8" max="8" width="14.7109375" style="2" bestFit="1" customWidth="1"/>
    <col min="9" max="9" width="14.28515625" style="2" customWidth="1"/>
    <col min="10" max="16384" width="11.42578125" style="2"/>
  </cols>
  <sheetData>
    <row r="1" spans="1:8" x14ac:dyDescent="0.25">
      <c r="A1" s="1" t="s">
        <v>0</v>
      </c>
    </row>
    <row r="2" spans="1:8" x14ac:dyDescent="0.25">
      <c r="B2" s="87" t="s">
        <v>1</v>
      </c>
      <c r="C2" s="87"/>
      <c r="D2" s="87"/>
      <c r="E2" s="87"/>
      <c r="F2" s="87"/>
      <c r="G2" s="87"/>
      <c r="H2" s="87"/>
    </row>
    <row r="3" spans="1:8" x14ac:dyDescent="0.25">
      <c r="B3" s="88" t="s">
        <v>46</v>
      </c>
      <c r="C3" s="88"/>
      <c r="D3" s="88"/>
      <c r="E3" s="88"/>
      <c r="F3" s="88"/>
      <c r="G3" s="88"/>
      <c r="H3" s="88"/>
    </row>
    <row r="4" spans="1:8" x14ac:dyDescent="0.25">
      <c r="B4" s="87" t="s">
        <v>2</v>
      </c>
      <c r="C4" s="87"/>
      <c r="D4" s="87"/>
      <c r="E4" s="87"/>
      <c r="F4" s="87"/>
      <c r="G4" s="87"/>
      <c r="H4" s="87"/>
    </row>
    <row r="6" spans="1:8" x14ac:dyDescent="0.25">
      <c r="B6" s="83" t="s">
        <v>3</v>
      </c>
      <c r="C6" s="83"/>
      <c r="D6" s="83"/>
      <c r="E6" s="83"/>
      <c r="F6" s="83"/>
      <c r="G6" s="83"/>
      <c r="H6" s="83"/>
    </row>
    <row r="8" spans="1:8" x14ac:dyDescent="0.25">
      <c r="B8" s="3" t="s">
        <v>4</v>
      </c>
    </row>
    <row r="9" spans="1:8" x14ac:dyDescent="0.25">
      <c r="B9" s="89" t="s">
        <v>5</v>
      </c>
      <c r="C9" s="89"/>
      <c r="D9" s="89"/>
      <c r="E9" s="89"/>
      <c r="F9" s="89"/>
      <c r="G9" s="89"/>
      <c r="H9" s="89"/>
    </row>
    <row r="10" spans="1:8" x14ac:dyDescent="0.25">
      <c r="B10" s="89"/>
      <c r="C10" s="89"/>
      <c r="D10" s="89"/>
      <c r="E10" s="89"/>
      <c r="F10" s="89"/>
      <c r="G10" s="89"/>
      <c r="H10" s="89"/>
    </row>
    <row r="11" spans="1:8" x14ac:dyDescent="0.25">
      <c r="B11" s="4"/>
      <c r="C11" s="4"/>
      <c r="D11" s="4"/>
      <c r="E11" s="4"/>
      <c r="F11" s="4"/>
      <c r="G11" s="4"/>
      <c r="H11" s="4"/>
    </row>
    <row r="12" spans="1:8" x14ac:dyDescent="0.25">
      <c r="B12" s="2" t="s">
        <v>6</v>
      </c>
      <c r="C12" s="2" t="s">
        <v>55</v>
      </c>
    </row>
    <row r="13" spans="1:8" x14ac:dyDescent="0.25">
      <c r="B13" s="2" t="s">
        <v>7</v>
      </c>
      <c r="C13" s="2" t="s">
        <v>55</v>
      </c>
    </row>
    <row r="14" spans="1:8" x14ac:dyDescent="0.25">
      <c r="B14" s="2" t="s">
        <v>8</v>
      </c>
      <c r="C14" s="2" t="s">
        <v>56</v>
      </c>
    </row>
    <row r="15" spans="1:8" x14ac:dyDescent="0.25">
      <c r="B15" s="2" t="s">
        <v>47</v>
      </c>
      <c r="C15" s="2" t="s">
        <v>57</v>
      </c>
    </row>
    <row r="17" spans="2:8" x14ac:dyDescent="0.25">
      <c r="B17" s="85" t="s">
        <v>9</v>
      </c>
      <c r="C17" s="85"/>
      <c r="D17" s="85"/>
      <c r="E17" s="85"/>
      <c r="F17" s="85"/>
      <c r="G17" s="85"/>
      <c r="H17" s="85"/>
    </row>
    <row r="18" spans="2:8" x14ac:dyDescent="0.25">
      <c r="B18" s="85"/>
      <c r="C18" s="85"/>
      <c r="D18" s="85"/>
      <c r="E18" s="85"/>
      <c r="F18" s="85"/>
      <c r="G18" s="85"/>
      <c r="H18" s="85"/>
    </row>
    <row r="20" spans="2:8" x14ac:dyDescent="0.25">
      <c r="B20" s="83" t="s">
        <v>10</v>
      </c>
      <c r="C20" s="83"/>
      <c r="D20" s="83"/>
      <c r="E20" s="83"/>
      <c r="F20" s="83"/>
      <c r="G20" s="83"/>
      <c r="H20" s="83"/>
    </row>
    <row r="22" spans="2:8" x14ac:dyDescent="0.25">
      <c r="B22" s="85" t="s">
        <v>11</v>
      </c>
      <c r="C22" s="85"/>
      <c r="D22" s="85"/>
      <c r="E22" s="85"/>
      <c r="F22" s="85"/>
      <c r="G22" s="85"/>
      <c r="H22" s="85"/>
    </row>
    <row r="23" spans="2:8" x14ac:dyDescent="0.25">
      <c r="B23" s="85"/>
      <c r="C23" s="85"/>
      <c r="D23" s="85"/>
      <c r="E23" s="85"/>
      <c r="F23" s="85"/>
      <c r="G23" s="85"/>
      <c r="H23" s="85"/>
    </row>
    <row r="25" spans="2:8" x14ac:dyDescent="0.25">
      <c r="B25" s="2" t="s">
        <v>6</v>
      </c>
    </row>
    <row r="26" spans="2:8" x14ac:dyDescent="0.25">
      <c r="B26" s="2" t="s">
        <v>7</v>
      </c>
    </row>
    <row r="27" spans="2:8" x14ac:dyDescent="0.25">
      <c r="B27" s="2" t="s">
        <v>8</v>
      </c>
    </row>
    <row r="28" spans="2:8" x14ac:dyDescent="0.25">
      <c r="B28" s="2" t="s">
        <v>47</v>
      </c>
    </row>
    <row r="30" spans="2:8" x14ac:dyDescent="0.25">
      <c r="B30" s="85" t="s">
        <v>12</v>
      </c>
      <c r="C30" s="85"/>
      <c r="D30" s="85"/>
      <c r="E30" s="85"/>
      <c r="F30" s="85"/>
      <c r="G30" s="85"/>
      <c r="H30" s="85"/>
    </row>
    <row r="31" spans="2:8" x14ac:dyDescent="0.25">
      <c r="B31" s="85"/>
      <c r="C31" s="85"/>
      <c r="D31" s="85"/>
      <c r="E31" s="85"/>
      <c r="F31" s="85"/>
      <c r="G31" s="85"/>
      <c r="H31" s="85"/>
    </row>
    <row r="33" spans="2:2" x14ac:dyDescent="0.25">
      <c r="B33" s="3" t="s">
        <v>13</v>
      </c>
    </row>
    <row r="34" spans="2:2" x14ac:dyDescent="0.25">
      <c r="B34" s="2" t="s">
        <v>6</v>
      </c>
    </row>
    <row r="35" spans="2:2" x14ac:dyDescent="0.25">
      <c r="B35" s="2" t="s">
        <v>7</v>
      </c>
    </row>
    <row r="36" spans="2:2" x14ac:dyDescent="0.25">
      <c r="B36" s="2" t="s">
        <v>8</v>
      </c>
    </row>
    <row r="38" spans="2:2" x14ac:dyDescent="0.25">
      <c r="B38" s="5" t="s">
        <v>14</v>
      </c>
    </row>
    <row r="39" spans="2:2" x14ac:dyDescent="0.25">
      <c r="B39" s="6" t="s">
        <v>43</v>
      </c>
    </row>
    <row r="41" spans="2:2" x14ac:dyDescent="0.25">
      <c r="B41" s="5" t="s">
        <v>15</v>
      </c>
    </row>
    <row r="42" spans="2:2" x14ac:dyDescent="0.25">
      <c r="B42" s="33" t="s">
        <v>16</v>
      </c>
    </row>
    <row r="43" spans="2:2" x14ac:dyDescent="0.25">
      <c r="B43" s="32" t="s">
        <v>17</v>
      </c>
    </row>
    <row r="44" spans="2:2" x14ac:dyDescent="0.25">
      <c r="B44" s="32" t="s">
        <v>48</v>
      </c>
    </row>
    <row r="45" spans="2:2" x14ac:dyDescent="0.25">
      <c r="B45" s="32" t="s">
        <v>49</v>
      </c>
    </row>
    <row r="46" spans="2:2" x14ac:dyDescent="0.25">
      <c r="B46" s="32" t="s">
        <v>50</v>
      </c>
    </row>
    <row r="47" spans="2:2" x14ac:dyDescent="0.25">
      <c r="B47" s="32" t="s">
        <v>51</v>
      </c>
    </row>
    <row r="48" spans="2:2" x14ac:dyDescent="0.25">
      <c r="B48" s="32" t="s">
        <v>52</v>
      </c>
    </row>
    <row r="50" spans="2:8" x14ac:dyDescent="0.25">
      <c r="B50" s="7" t="s">
        <v>18</v>
      </c>
    </row>
    <row r="52" spans="2:8" x14ac:dyDescent="0.25">
      <c r="B52" s="86" t="s">
        <v>53</v>
      </c>
      <c r="C52" s="86"/>
      <c r="D52" s="86"/>
      <c r="E52" s="86"/>
      <c r="F52" s="86"/>
      <c r="G52" s="86"/>
      <c r="H52" s="86"/>
    </row>
    <row r="53" spans="2:8" x14ac:dyDescent="0.25">
      <c r="B53" s="86"/>
      <c r="C53" s="86"/>
      <c r="D53" s="86"/>
      <c r="E53" s="86"/>
      <c r="F53" s="86"/>
      <c r="G53" s="86"/>
      <c r="H53" s="86"/>
    </row>
    <row r="54" spans="2:8" x14ac:dyDescent="0.25">
      <c r="B54" s="32"/>
      <c r="C54" s="32"/>
      <c r="D54" s="32"/>
      <c r="E54" s="32"/>
      <c r="F54" s="32"/>
      <c r="G54" s="32"/>
      <c r="H54" s="32"/>
    </row>
    <row r="55" spans="2:8" x14ac:dyDescent="0.25">
      <c r="B55" s="86" t="s">
        <v>54</v>
      </c>
      <c r="C55" s="86"/>
      <c r="D55" s="86"/>
      <c r="E55" s="86"/>
      <c r="F55" s="86"/>
      <c r="G55" s="86"/>
      <c r="H55" s="86"/>
    </row>
    <row r="56" spans="2:8" x14ac:dyDescent="0.25">
      <c r="B56" s="86"/>
      <c r="C56" s="86"/>
      <c r="D56" s="86"/>
      <c r="E56" s="86"/>
      <c r="F56" s="86"/>
      <c r="G56" s="86"/>
      <c r="H56" s="86"/>
    </row>
    <row r="57" spans="2:8" x14ac:dyDescent="0.25">
      <c r="B57" s="44"/>
      <c r="C57" s="44"/>
      <c r="D57" s="44"/>
      <c r="E57" s="44"/>
      <c r="F57" s="44"/>
      <c r="G57" s="44"/>
      <c r="H57" s="44"/>
    </row>
    <row r="58" spans="2:8" x14ac:dyDescent="0.25">
      <c r="B58" s="44"/>
      <c r="C58" s="44"/>
      <c r="D58" s="44"/>
      <c r="E58" s="44"/>
      <c r="F58" s="44"/>
      <c r="G58" s="44"/>
      <c r="H58" s="44"/>
    </row>
    <row r="59" spans="2:8" x14ac:dyDescent="0.25">
      <c r="B59" s="86" t="s">
        <v>58</v>
      </c>
      <c r="C59" s="86"/>
      <c r="D59" s="86"/>
      <c r="E59" s="86"/>
      <c r="F59" s="86"/>
      <c r="G59" s="86"/>
      <c r="H59" s="86"/>
    </row>
    <row r="60" spans="2:8" ht="15" customHeight="1" x14ac:dyDescent="0.25">
      <c r="B60" s="86"/>
      <c r="C60" s="86"/>
      <c r="D60" s="86"/>
      <c r="E60" s="86"/>
      <c r="F60" s="86"/>
      <c r="G60" s="86"/>
      <c r="H60" s="86"/>
    </row>
    <row r="62" spans="2:8" s="8" customFormat="1" ht="33.75" customHeight="1" x14ac:dyDescent="0.25">
      <c r="B62" s="77" t="s">
        <v>19</v>
      </c>
      <c r="C62" s="78"/>
      <c r="D62" s="78"/>
      <c r="E62" s="79"/>
    </row>
    <row r="63" spans="2:8" s="12" customFormat="1" ht="45" x14ac:dyDescent="0.25">
      <c r="B63" s="9" t="s">
        <v>20</v>
      </c>
      <c r="C63" s="10" t="s">
        <v>21</v>
      </c>
      <c r="D63" s="10" t="s">
        <v>22</v>
      </c>
      <c r="E63" s="11" t="s">
        <v>45</v>
      </c>
    </row>
    <row r="64" spans="2:8" x14ac:dyDescent="0.25">
      <c r="B64" s="13" t="s">
        <v>23</v>
      </c>
      <c r="C64" s="41">
        <v>8309300000</v>
      </c>
      <c r="D64" s="14" t="s">
        <v>24</v>
      </c>
      <c r="E64" s="42">
        <v>0.81840000000000002</v>
      </c>
      <c r="H64" s="31"/>
    </row>
    <row r="66" spans="2:8" ht="38.25" customHeight="1" x14ac:dyDescent="0.25">
      <c r="B66" s="77" t="s">
        <v>25</v>
      </c>
      <c r="C66" s="78"/>
      <c r="D66" s="78"/>
      <c r="E66" s="79"/>
    </row>
    <row r="67" spans="2:8" ht="45" x14ac:dyDescent="0.25">
      <c r="B67" s="9" t="s">
        <v>20</v>
      </c>
      <c r="C67" s="10" t="s">
        <v>26</v>
      </c>
      <c r="D67" s="10" t="s">
        <v>27</v>
      </c>
      <c r="E67" s="11" t="s">
        <v>28</v>
      </c>
    </row>
    <row r="68" spans="2:8" x14ac:dyDescent="0.25">
      <c r="B68" s="80" t="s">
        <v>10</v>
      </c>
      <c r="C68" s="81"/>
      <c r="D68" s="81"/>
      <c r="E68" s="82"/>
    </row>
    <row r="70" spans="2:8" x14ac:dyDescent="0.25">
      <c r="B70" s="2" t="s">
        <v>29</v>
      </c>
    </row>
    <row r="72" spans="2:8" x14ac:dyDescent="0.25">
      <c r="B72" s="83" t="s">
        <v>30</v>
      </c>
      <c r="C72" s="83"/>
      <c r="D72" s="83"/>
      <c r="E72" s="83"/>
      <c r="F72" s="83"/>
      <c r="G72" s="83"/>
      <c r="H72" s="83"/>
    </row>
    <row r="73" spans="2:8" x14ac:dyDescent="0.25">
      <c r="B73" s="84" t="s">
        <v>59</v>
      </c>
      <c r="C73" s="84"/>
      <c r="D73" s="84"/>
      <c r="E73" s="84"/>
    </row>
    <row r="74" spans="2:8" x14ac:dyDescent="0.25">
      <c r="B74" s="7" t="s">
        <v>31</v>
      </c>
    </row>
    <row r="75" spans="2:8" x14ac:dyDescent="0.25">
      <c r="B75" s="2" t="s">
        <v>32</v>
      </c>
    </row>
    <row r="76" spans="2:8" x14ac:dyDescent="0.25">
      <c r="B76" s="15" t="s">
        <v>33</v>
      </c>
      <c r="C76" s="62">
        <v>44469</v>
      </c>
      <c r="D76" s="20">
        <v>44104</v>
      </c>
    </row>
    <row r="77" spans="2:8" x14ac:dyDescent="0.25">
      <c r="B77" s="16" t="s">
        <v>34</v>
      </c>
      <c r="C77" s="65">
        <f>750472623+282126900</f>
        <v>1032599523</v>
      </c>
      <c r="D77" s="61">
        <v>639698038</v>
      </c>
    </row>
    <row r="78" spans="2:8" x14ac:dyDescent="0.25">
      <c r="B78" s="16" t="s">
        <v>6</v>
      </c>
      <c r="C78" s="40">
        <v>0</v>
      </c>
      <c r="D78" s="39">
        <v>5863695</v>
      </c>
    </row>
    <row r="79" spans="2:8" x14ac:dyDescent="0.25">
      <c r="B79" s="16" t="s">
        <v>8</v>
      </c>
      <c r="C79" s="40">
        <v>390600</v>
      </c>
      <c r="D79" s="39">
        <v>9548151</v>
      </c>
    </row>
    <row r="80" spans="2:8" x14ac:dyDescent="0.25">
      <c r="B80" s="16" t="s">
        <v>7</v>
      </c>
      <c r="C80" s="40">
        <v>0</v>
      </c>
      <c r="D80" s="39">
        <v>12706352</v>
      </c>
    </row>
    <row r="81" spans="2:4" x14ac:dyDescent="0.25">
      <c r="B81" s="16" t="s">
        <v>16</v>
      </c>
      <c r="C81" s="40">
        <v>9663600</v>
      </c>
      <c r="D81" s="39">
        <v>11071903</v>
      </c>
    </row>
    <row r="82" spans="2:4" x14ac:dyDescent="0.25">
      <c r="B82" s="16" t="s">
        <v>52</v>
      </c>
      <c r="C82" s="40">
        <v>14890400</v>
      </c>
      <c r="D82" s="39">
        <v>7793196</v>
      </c>
    </row>
    <row r="83" spans="2:4" x14ac:dyDescent="0.25">
      <c r="B83" s="16" t="s">
        <v>17</v>
      </c>
      <c r="C83" s="40">
        <v>3750000</v>
      </c>
      <c r="D83" s="39">
        <v>10079340</v>
      </c>
    </row>
    <row r="84" spans="2:4" x14ac:dyDescent="0.25">
      <c r="B84" s="16" t="s">
        <v>49</v>
      </c>
      <c r="C84" s="40">
        <v>14475320</v>
      </c>
      <c r="D84" s="39">
        <v>3104962</v>
      </c>
    </row>
    <row r="85" spans="2:4" x14ac:dyDescent="0.25">
      <c r="B85" s="16" t="s">
        <v>48</v>
      </c>
      <c r="C85" s="40">
        <v>990800</v>
      </c>
      <c r="D85" s="39">
        <v>4064298</v>
      </c>
    </row>
    <row r="86" spans="2:4" x14ac:dyDescent="0.25">
      <c r="B86" s="16" t="s">
        <v>50</v>
      </c>
      <c r="C86" s="64">
        <v>268000</v>
      </c>
      <c r="D86" s="39">
        <v>4730735</v>
      </c>
    </row>
    <row r="87" spans="2:4" x14ac:dyDescent="0.25">
      <c r="B87" s="18" t="s">
        <v>35</v>
      </c>
      <c r="C87" s="63">
        <f>SUM(C77:C86)</f>
        <v>1077028243</v>
      </c>
      <c r="D87" s="19">
        <f>SUM(D77:D86)</f>
        <v>708660670</v>
      </c>
    </row>
    <row r="89" spans="2:4" x14ac:dyDescent="0.25">
      <c r="B89" s="7" t="s">
        <v>36</v>
      </c>
    </row>
    <row r="90" spans="2:4" x14ac:dyDescent="0.25">
      <c r="B90" s="2" t="s">
        <v>37</v>
      </c>
    </row>
    <row r="91" spans="2:4" x14ac:dyDescent="0.25">
      <c r="B91" s="15" t="s">
        <v>33</v>
      </c>
      <c r="C91" s="20">
        <f>+C76</f>
        <v>44469</v>
      </c>
      <c r="D91" s="20">
        <f>+D76</f>
        <v>44104</v>
      </c>
    </row>
    <row r="92" spans="2:4" x14ac:dyDescent="0.25">
      <c r="B92" s="37" t="s">
        <v>23</v>
      </c>
      <c r="C92" s="34">
        <f>104801+567468</f>
        <v>672269</v>
      </c>
      <c r="D92" s="35">
        <v>178050992</v>
      </c>
    </row>
    <row r="93" spans="2:4" x14ac:dyDescent="0.25">
      <c r="B93" s="37" t="s">
        <v>17</v>
      </c>
      <c r="C93" s="34">
        <v>100914841</v>
      </c>
      <c r="D93" s="23">
        <v>51838417</v>
      </c>
    </row>
    <row r="94" spans="2:4" x14ac:dyDescent="0.25">
      <c r="B94" s="37" t="s">
        <v>7</v>
      </c>
      <c r="C94" s="34">
        <v>44458333</v>
      </c>
      <c r="D94" s="35">
        <v>47666666</v>
      </c>
    </row>
    <row r="95" spans="2:4" x14ac:dyDescent="0.25">
      <c r="B95" s="37" t="s">
        <v>6</v>
      </c>
      <c r="C95" s="34">
        <v>44557586</v>
      </c>
      <c r="D95" s="35">
        <v>47666666</v>
      </c>
    </row>
    <row r="96" spans="2:4" x14ac:dyDescent="0.25">
      <c r="B96" s="37" t="s">
        <v>51</v>
      </c>
      <c r="C96" s="34">
        <v>13030657</v>
      </c>
      <c r="D96" s="23">
        <v>15488627</v>
      </c>
    </row>
    <row r="97" spans="2:5" x14ac:dyDescent="0.25">
      <c r="B97" s="37" t="s">
        <v>48</v>
      </c>
      <c r="C97" s="34">
        <v>31156252</v>
      </c>
      <c r="D97" s="35">
        <v>22937500</v>
      </c>
    </row>
    <row r="98" spans="2:5" x14ac:dyDescent="0.25">
      <c r="B98" s="37" t="s">
        <v>8</v>
      </c>
      <c r="C98" s="34">
        <v>22229166</v>
      </c>
      <c r="D98" s="35">
        <v>23833334</v>
      </c>
    </row>
    <row r="99" spans="2:5" x14ac:dyDescent="0.25">
      <c r="B99" s="37" t="s">
        <v>52</v>
      </c>
      <c r="C99" s="34">
        <v>19570917</v>
      </c>
      <c r="D99" s="17">
        <v>19206458</v>
      </c>
    </row>
    <row r="100" spans="2:5" x14ac:dyDescent="0.25">
      <c r="B100" s="37" t="s">
        <v>50</v>
      </c>
      <c r="C100" s="34">
        <v>17343750</v>
      </c>
      <c r="D100" s="22">
        <v>15112500</v>
      </c>
    </row>
    <row r="101" spans="2:5" x14ac:dyDescent="0.25">
      <c r="B101" s="37" t="s">
        <v>49</v>
      </c>
      <c r="C101" s="34">
        <v>16585833</v>
      </c>
      <c r="D101" s="23">
        <v>14379167</v>
      </c>
    </row>
    <row r="102" spans="2:5" x14ac:dyDescent="0.25">
      <c r="B102" s="21" t="s">
        <v>47</v>
      </c>
      <c r="C102" s="66">
        <v>1010067</v>
      </c>
      <c r="D102" s="23">
        <v>0</v>
      </c>
    </row>
    <row r="103" spans="2:5" x14ac:dyDescent="0.25">
      <c r="B103" s="37" t="s">
        <v>16</v>
      </c>
      <c r="C103" s="34">
        <v>24250001</v>
      </c>
      <c r="D103" s="35">
        <v>19025000</v>
      </c>
    </row>
    <row r="104" spans="2:5" x14ac:dyDescent="0.25">
      <c r="B104" s="18" t="s">
        <v>35</v>
      </c>
      <c r="C104" s="19">
        <f>SUM(C92:C103)</f>
        <v>335779672</v>
      </c>
      <c r="D104" s="19">
        <f>SUM(D92:D103)</f>
        <v>455205327</v>
      </c>
      <c r="E104" s="36"/>
    </row>
    <row r="106" spans="2:5" x14ac:dyDescent="0.25">
      <c r="B106" s="24" t="s">
        <v>38</v>
      </c>
    </row>
    <row r="107" spans="2:5" x14ac:dyDescent="0.25">
      <c r="B107" s="25" t="s">
        <v>38</v>
      </c>
      <c r="C107" s="53">
        <f>+C91</f>
        <v>44469</v>
      </c>
      <c r="D107" s="26">
        <f>+D91</f>
        <v>44104</v>
      </c>
    </row>
    <row r="108" spans="2:5" x14ac:dyDescent="0.25">
      <c r="B108" s="45" t="s">
        <v>23</v>
      </c>
      <c r="C108" s="55">
        <f>6713642980+8176219269</f>
        <v>14889862249</v>
      </c>
      <c r="D108" s="48">
        <v>2617094762</v>
      </c>
    </row>
    <row r="109" spans="2:5" x14ac:dyDescent="0.25">
      <c r="B109" s="46" t="s">
        <v>8</v>
      </c>
      <c r="C109" s="34">
        <v>23641904</v>
      </c>
      <c r="D109" s="49">
        <v>24090948</v>
      </c>
    </row>
    <row r="110" spans="2:5" x14ac:dyDescent="0.25">
      <c r="B110" s="46" t="s">
        <v>7</v>
      </c>
      <c r="C110" s="34">
        <v>18104702</v>
      </c>
      <c r="D110" s="49">
        <v>20607987</v>
      </c>
    </row>
    <row r="111" spans="2:5" x14ac:dyDescent="0.25">
      <c r="B111" s="46" t="s">
        <v>6</v>
      </c>
      <c r="C111" s="34">
        <v>18491102</v>
      </c>
      <c r="D111" s="38">
        <v>20388309</v>
      </c>
    </row>
    <row r="112" spans="2:5" x14ac:dyDescent="0.25">
      <c r="B112" s="46" t="s">
        <v>17</v>
      </c>
      <c r="C112" s="34">
        <v>6047694</v>
      </c>
      <c r="D112" s="50">
        <v>3128700</v>
      </c>
    </row>
    <row r="113" spans="2:4" x14ac:dyDescent="0.25">
      <c r="B113" s="47" t="s">
        <v>48</v>
      </c>
      <c r="C113" s="34">
        <v>3737724</v>
      </c>
      <c r="D113" s="50">
        <v>2392275</v>
      </c>
    </row>
    <row r="114" spans="2:4" x14ac:dyDescent="0.25">
      <c r="B114" s="46" t="s">
        <v>16</v>
      </c>
      <c r="C114" s="34">
        <v>3233659</v>
      </c>
      <c r="D114" s="50">
        <v>4153932</v>
      </c>
    </row>
    <row r="115" spans="2:4" x14ac:dyDescent="0.25">
      <c r="B115" s="47" t="s">
        <v>52</v>
      </c>
      <c r="C115" s="34">
        <v>4301219</v>
      </c>
      <c r="D115" s="50">
        <v>1255999</v>
      </c>
    </row>
    <row r="116" spans="2:4" x14ac:dyDescent="0.25">
      <c r="B116" s="47" t="s">
        <v>49</v>
      </c>
      <c r="C116" s="34">
        <v>3854355</v>
      </c>
      <c r="D116" s="51">
        <v>1403069</v>
      </c>
    </row>
    <row r="117" spans="2:4" x14ac:dyDescent="0.25">
      <c r="B117" s="46" t="s">
        <v>51</v>
      </c>
      <c r="C117" s="34">
        <v>715763</v>
      </c>
      <c r="D117" s="50">
        <v>1063593</v>
      </c>
    </row>
    <row r="118" spans="2:4" x14ac:dyDescent="0.25">
      <c r="B118" s="47" t="s">
        <v>50</v>
      </c>
      <c r="C118" s="34">
        <v>247230</v>
      </c>
      <c r="D118" s="52">
        <v>9827773</v>
      </c>
    </row>
    <row r="119" spans="2:4" x14ac:dyDescent="0.25">
      <c r="B119" s="47" t="s">
        <v>39</v>
      </c>
      <c r="C119" s="43">
        <v>0</v>
      </c>
      <c r="D119" s="52">
        <v>612668</v>
      </c>
    </row>
    <row r="120" spans="2:4" x14ac:dyDescent="0.25">
      <c r="B120" s="47" t="s">
        <v>47</v>
      </c>
      <c r="C120" s="43">
        <v>0</v>
      </c>
      <c r="D120" s="52">
        <v>20461</v>
      </c>
    </row>
    <row r="121" spans="2:4" x14ac:dyDescent="0.25">
      <c r="B121" s="47" t="s">
        <v>60</v>
      </c>
      <c r="C121" s="17">
        <v>123996</v>
      </c>
      <c r="D121" s="52">
        <v>0</v>
      </c>
    </row>
    <row r="122" spans="2:4" x14ac:dyDescent="0.25">
      <c r="B122" s="47" t="s">
        <v>61</v>
      </c>
      <c r="C122" s="67">
        <v>307500</v>
      </c>
      <c r="D122" s="52">
        <v>0</v>
      </c>
    </row>
    <row r="123" spans="2:4" x14ac:dyDescent="0.25">
      <c r="B123" s="27" t="s">
        <v>40</v>
      </c>
      <c r="C123" s="54">
        <f>SUM(C108:C122)</f>
        <v>14972669097</v>
      </c>
      <c r="D123" s="28">
        <f>SUM(D108:D122)</f>
        <v>2706040476</v>
      </c>
    </row>
    <row r="124" spans="2:4" x14ac:dyDescent="0.25">
      <c r="B124" s="24" t="s">
        <v>41</v>
      </c>
    </row>
    <row r="125" spans="2:4" x14ac:dyDescent="0.25">
      <c r="B125" s="29" t="s">
        <v>42</v>
      </c>
      <c r="C125" s="60">
        <f>+C107</f>
        <v>44469</v>
      </c>
      <c r="D125" s="30">
        <f>+D107</f>
        <v>44104</v>
      </c>
    </row>
    <row r="126" spans="2:4" x14ac:dyDescent="0.25">
      <c r="B126" s="45" t="s">
        <v>23</v>
      </c>
      <c r="C126" s="57">
        <v>0</v>
      </c>
      <c r="D126" s="52">
        <v>538527140</v>
      </c>
    </row>
    <row r="127" spans="2:4" x14ac:dyDescent="0.25">
      <c r="B127" s="46" t="s">
        <v>6</v>
      </c>
      <c r="C127" s="90">
        <v>276833333</v>
      </c>
      <c r="D127" s="58">
        <v>278876550</v>
      </c>
    </row>
    <row r="128" spans="2:4" x14ac:dyDescent="0.25">
      <c r="B128" s="46" t="s">
        <v>7</v>
      </c>
      <c r="C128" s="90">
        <v>276833333</v>
      </c>
      <c r="D128" s="58">
        <v>273804600</v>
      </c>
    </row>
    <row r="129" spans="2:4" x14ac:dyDescent="0.25">
      <c r="B129" s="46" t="s">
        <v>48</v>
      </c>
      <c r="C129" s="17">
        <v>168583335</v>
      </c>
      <c r="D129" s="58">
        <v>57000000</v>
      </c>
    </row>
    <row r="130" spans="2:4" x14ac:dyDescent="0.25">
      <c r="B130" s="46" t="s">
        <v>8</v>
      </c>
      <c r="C130" s="90">
        <v>138416667</v>
      </c>
      <c r="D130" s="58">
        <v>147884737</v>
      </c>
    </row>
    <row r="131" spans="2:4" x14ac:dyDescent="0.25">
      <c r="B131" s="46" t="s">
        <v>52</v>
      </c>
      <c r="C131" s="17">
        <v>34917917</v>
      </c>
      <c r="D131" s="59">
        <v>74800000</v>
      </c>
    </row>
    <row r="132" spans="2:4" x14ac:dyDescent="0.25">
      <c r="B132" s="46" t="s">
        <v>16</v>
      </c>
      <c r="C132" s="90">
        <v>126541667</v>
      </c>
      <c r="D132" s="59">
        <v>51000000</v>
      </c>
    </row>
    <row r="133" spans="2:4" x14ac:dyDescent="0.25">
      <c r="B133" s="46" t="s">
        <v>17</v>
      </c>
      <c r="C133" s="17">
        <v>527478443</v>
      </c>
      <c r="D133" s="59">
        <v>180138580</v>
      </c>
    </row>
    <row r="134" spans="2:4" x14ac:dyDescent="0.25">
      <c r="B134" s="46" t="s">
        <v>49</v>
      </c>
      <c r="C134" s="17">
        <v>29995833</v>
      </c>
      <c r="D134" s="59">
        <v>5600000</v>
      </c>
    </row>
    <row r="135" spans="2:4" x14ac:dyDescent="0.25">
      <c r="B135" s="46" t="s">
        <v>50</v>
      </c>
      <c r="C135" s="17">
        <v>84500000</v>
      </c>
      <c r="D135" s="59">
        <v>45000000</v>
      </c>
    </row>
    <row r="136" spans="2:4" x14ac:dyDescent="0.25">
      <c r="B136" s="46" t="s">
        <v>51</v>
      </c>
      <c r="C136" s="17">
        <v>103825362</v>
      </c>
      <c r="D136" s="59">
        <v>83829140</v>
      </c>
    </row>
    <row r="137" spans="2:4" x14ac:dyDescent="0.25">
      <c r="B137" s="46" t="s">
        <v>43</v>
      </c>
      <c r="C137" s="17">
        <v>12900000</v>
      </c>
      <c r="D137" s="58">
        <v>10500000</v>
      </c>
    </row>
    <row r="138" spans="2:4" x14ac:dyDescent="0.25">
      <c r="B138" s="46" t="s">
        <v>47</v>
      </c>
      <c r="C138" s="34">
        <v>2779720</v>
      </c>
      <c r="D138" s="58">
        <v>18027797</v>
      </c>
    </row>
    <row r="139" spans="2:4" x14ac:dyDescent="0.25">
      <c r="B139" s="46" t="s">
        <v>60</v>
      </c>
      <c r="C139" s="56">
        <v>85099288</v>
      </c>
      <c r="D139" s="58"/>
    </row>
    <row r="140" spans="2:4" x14ac:dyDescent="0.25">
      <c r="B140" s="27" t="s">
        <v>44</v>
      </c>
      <c r="C140" s="54">
        <f>SUM(C126:C139)</f>
        <v>1868704898</v>
      </c>
      <c r="D140" s="28">
        <f>SUM(D126:D138)</f>
        <v>1764988544</v>
      </c>
    </row>
  </sheetData>
  <sortState xmlns:xlrd2="http://schemas.microsoft.com/office/spreadsheetml/2017/richdata2" ref="B127:D138">
    <sortCondition descending="1" ref="C127:C138"/>
  </sortState>
  <mergeCells count="17">
    <mergeCell ref="B17:H18"/>
    <mergeCell ref="B2:H2"/>
    <mergeCell ref="B3:H3"/>
    <mergeCell ref="B4:H4"/>
    <mergeCell ref="B6:H6"/>
    <mergeCell ref="B9:H10"/>
    <mergeCell ref="B66:E66"/>
    <mergeCell ref="B68:E68"/>
    <mergeCell ref="B72:H72"/>
    <mergeCell ref="B73:E73"/>
    <mergeCell ref="B20:H20"/>
    <mergeCell ref="B22:H23"/>
    <mergeCell ref="B30:H31"/>
    <mergeCell ref="B52:H53"/>
    <mergeCell ref="B55:H56"/>
    <mergeCell ref="B62:E62"/>
    <mergeCell ref="B59:H60"/>
  </mergeCells>
  <hyperlinks>
    <hyperlink ref="A1" location="ÍNDICE!A1" display="Indice" xr:uid="{ABACC24F-1A69-47C0-A9B0-FE93A9A8C554}"/>
  </hyperlinks>
  <pageMargins left="0.25" right="0.25" top="0.75" bottom="0.75" header="0.3" footer="0.3"/>
  <pageSetup paperSize="9" scale="37" orientation="portrait" r:id="rId1"/>
  <ignoredErrors>
    <ignoredError sqref="D87" formulaRange="1"/>
  </ignoredError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HduLbo3sqJoVkDvVjfHkh/RjppMlOu3hnV4tNNiONFU=</DigestValue>
    </Reference>
    <Reference Type="http://www.w3.org/2000/09/xmldsig#Object" URI="#idOfficeObject">
      <DigestMethod Algorithm="http://www.w3.org/2001/04/xmlenc#sha256"/>
      <DigestValue>J3mukF+LLhkH0YKT2650AYdYoX9HY7uyvuL03Kzhp3g=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eZlmUXXSmn3E/qC6gvzU6tDr4qRnTewUK5sxGJrsjE4=</DigestValue>
    </Reference>
  </SignedInfo>
  <SignatureValue>mVcYa2KPN+Sv9g2IeF3XqREHA6D6JDgpPhaaQ5GPizhoLQkbw7q0Ozqf4lumauHl6MNrpPk9o5EX
Li0uDNV1DUf1tjXIPd1Sw3ZaGE4/Y/l1uTv4gA+dAGZ7v0ySUB4ZgEmxUhpEtnm/sCaHCJ5FTEbo
dejKfqhxmj+Ao7QSAjLK+eAsHmXw/BDIAueI/cJBFlsX8ovxb41jRSoh0CLirKKbJBI6Hnnw3TcB
oQuz4D2hRfNgrAAoswg6PYJi7XnsIYPDw/SaSSXhgXEmFcGcgIFq0Ih3CF/7j5sARn/tKoHvnGGl
cGsXKewkju1Gf79Q0fqZpTZIBnKXeDdjQnEXiQ==</SignatureValue>
  <KeyInfo>
    <X509Data>
      <X509Certificate>MIIH7DCCBdSgAwIBAgIIY3H83meG3HcwDQYJKoZIhvcNAQELBQAwWzEXMBUGA1UEBRMOUlVDIDgwMDUwMTcyLTExGjAYBgNVBAMTEUNBLURPQ1VNRU5UQSBTLkEuMRcwFQYDVQQKEw5ET0NVTUVOVEEgUy5BLjELMAkGA1UEBhMCUFkwHhcNMjEwNzIzMTUwMzQzWhcNMjMwNzIzMTUxMzQzWjCBkTELMAkGA1UEBhMCUFkxDjAMBgNVBAQMBUdFTEFZMRIwEAYDVQQFEwlDSTIwNTgwNjcxFTATBgNVBCoMDEVMSUFTIE1JR1VFTDEXMBUGA1UECgwOUEVSU09OQSBGSVNJQ0ExETAPBgNVBAsMCEZJUk1BIEYyMRswGQYDVQQDDBJFTElBUyBNSUdVRUwgR0VMQVkwggEiMA0GCSqGSIb3DQEBAQUAA4IBDwAwggEKAoIBAQC0WmM3cRqEHl4N5K37KrBcczB8qIokppciFRXbbHwsXhTNK3sxXjwKBKiJ+K4LkmAKCrL71rSDW+G9hWqN0yOQZhhBAyXZH5q5OlgzfTO9CW/cCsdYkLutHzchgX0nBz+fePbMIHwzZ4srV/0dyADd275wYCnU9gFEoiJXm+AwkVLMqk8vBxG/qhlB1aOCeoyqrJlD2TtzGtHW3XcU4md3HgSTHTRhjLX39b3N5kYJqmgz5Pv2vb67QSrrPmEMArKwffoMgInrk9GvvmLF0TA5Q2EEDH28i0Teqedu5Y7PSwhR0OBe1DR4adNbtgVY5YFzcdE+CZ2iJClaRw/iJpQXAgMBAAGjggN7MIIDdzAMBgNVHRMBAf8EAjAAMA4GA1UdDwEB/wQEAwIF4DAqBgNVHSUBAf8EIDAeBggrBgEFBQcDAQYIKwYBBQUHAwIGCCsGAQUFBwMEMB0GA1UdDgQWBBTwompHxt50DGMeDNz4iJ6nMArgA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ZWdlbGF5QGNhZGllb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dex5ImT3eq8/VlqsBmk7ah57q5691S2TU2GdjVp3ZFgJ/aKxY5xq2Ih9bVF1mxb2ibYvzworpF1V5PYQarbAj6u0UIj8RMWKIm6iRyA0yK4Rzxr5AD4LI4kD/JHw2m/54DkPPp3oPyGwWrSzZpiKKA6J2YcUNnd63NLsjTxcdFnqlOdQcuZlpb1Dich2FmUqcb/6JuEJxfbfJORJiw/uPYBBJ6EIRF3AlO76bErn6tJJOIWiJjTU4+Yxp2j2QnUvctKtrdMjkZepmCDY+8dn2Pb/dC7N1IBNPlJsZG+tZ0MACRwj+rV49hKYB2wekKiYGOAGrXKUjVTaugzUnRR0Y62kdh5NdwTRssdw2J52+MslJx5KUauFknlojdA8+N/YqWUoq2iLKVMoxQBVCG69nYEZA280ib0a76zGJF9m2Ac/oiclqPZz8aHr3UHjA8fq8Xp/nNHI9mFzsqzHgeFc7tNos6g4rA78D26ZfexxIOrMp3XOL2rPRGuT5qGwGRTnVKqUs8Dk9YSHmFgFM8KPly2PN4/nn1OJpe/Afda/cW6M8GXKOdcAb6gXLdFZMh8v0dFe4eCXEeTT15mlt039rPBM08etP8xybs7Cl7xuMN9pPKeEdkJyZqeUQH0NbUHAG6brqDpnKcqwnx9SFzNP7u0YAw50RCaVnR+BsGDomx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IxfOZtCwIK7deAscDDJ4bkj1ukTbRsu2/E0v4P4R73Y=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nBZKBHr25erHXcD1UQHU4YEXuXtCmCMIFSiamIZ7Qx0=</DigestValue>
      </Reference>
      <Reference URI="/xl/styles.xml?ContentType=application/vnd.openxmlformats-officedocument.spreadsheetml.styles+xml">
        <DigestMethod Algorithm="http://www.w3.org/2001/04/xmlenc#sha256"/>
        <DigestValue>MMCe0dbeizLvrDta+w1jGp+6p6IyJIQpIMRrhyAeSx0=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OWLZMukPZVdS1AOHdNq7Qo8ch5IyGQuYLteCJHOxrTY=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ikm4QCh4uRs/K9UT2Lo8m9tyCFbAvitIt+i+jGCypaE=</DigestValue>
      </Reference>
      <Reference URI="/xl/worksheets/sheet2.xml?ContentType=application/vnd.openxmlformats-officedocument.spreadsheetml.worksheet+xml">
        <DigestMethod Algorithm="http://www.w3.org/2001/04/xmlenc#sha256"/>
        <DigestValue>gWxqiaVHcN7iO4SMHj9RTuUvyI6NZIATuony7k0PQgM=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2021-11-15T19:24:49Z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2021-11-15T19:24:49Z</xd:SigningTime>
          <xd:SigningCertificate>
            <xd:Cert>
              <xd:CertDigest>
                <DigestMethod Algorithm="http://www.w3.org/2001/04/xmlenc#sha256"/>
                <DigestValue>rHSOMnqlJ8XAx97p8FzyBP54nAtlDZ5tUJTXML+lLMo=</DigestValue>
              </xd:CertDigest>
              <xd:IssuerSerial>
                <X509IssuerName>C=PY, O=DOCUMENTA S.A., CN=CA-DOCUMENTA S.A., SERIALNUMBER=RUC 80050172-1</X509IssuerName>
                <X509SerialNumber>7165786514273000567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fus8Nk5PjzbX6lZmwFUP5ImPjj2LKvcc2T3h+F374mk=</DigestValue>
    </Reference>
    <Reference Type="http://www.w3.org/2000/09/xmldsig#Object" URI="#idOfficeObject">
      <DigestMethod Algorithm="http://www.w3.org/2001/04/xmlenc#sha256"/>
      <DigestValue>uGlHeSWlh+oxMUyiWYGVHqXDJg8Sg2RSp/G6N++9bLk=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t/lvRDP1OKWQzUbS6DH5dB22R5rq7JgqBgKGqMJryf0=</DigestValue>
    </Reference>
  </SignedInfo>
  <SignatureValue>FMCLrag1hGrrq6DkrRKrUFFmJok5d8LV/qgx3eGKOXbUbPqvl2OjyvgMaUDjkKGNT8r07h/+jc0k
em2L5r9RnnjJZAuDHLetgTRSBDhMl7jMDtbHeq3mIlm9xF+ovZPZGVMiq43uz2bF9Mi9xmCAKAsL
7lp/pVfgJRrx83wTXyKEL+0mVRJmkx2RrS4Ih4kdDR6sieLpbgLiXiuFupOCDqw+74vEDI3OShcT
tvTl2GFpqvaG/tr948GRaonxgMjHdTOjntn7QR2Lnnz9U1yCdEkKsaqI+o+sNShVzdqzQGlFHJTg
CX9JTaCoHQuR8y8uWu/5yZODPxWeaNQAGRbDFw==</SignatureValue>
  <KeyInfo>
    <X509Data>
      <X509Certificate>MIIH/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/uh7ianGCcoWbGrclgxpFgKfdJVCXZYOzyEd5r9kjL0uHoz0ijQXoosZJFjxPf1AmYKRygbzFHQ1bPb+pgBirFq5lkfQncdNAYNw64fyVmPdW6aT3MRaKa4g1ovjDLrx4pUmmlSsZPXBguI+surs7fcDNrcduAUuvksitpc7A91VEaBO3GST7c51R7Zzbwqk4c3AnrXCZP6k/4jlHSsuGlHQ0XP79s5z5FwhtDlMbLO7GYOpJB6Rk+RQ5EEQmYJ/y4sL0yNQhhOJOu59ugh+RJqVBoHt1HZLjpnnjWal+Z/4Nl138kGE21pNjYw+U53CXaQrdk/hAgMBAAGjggN8MIIDeDAMBgNVHRMBAf8EAjAAMA4GA1UdDwEB/wQEAwIF4DAqBgNVHSUBAf8EIDAeBggrBgEFBQcDAQYIKwYBBQUHAwIGCCsGAQUFBwMEMB0GA1UdDgQWBBQxinE+Tt60Z+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+DSONtq8+FIf6S/X4v8JklgWCb4jdp3wKKozUG3h363kyFf0hMU7MJb+gSyhbESnEkHARIKW+iMM1WKJFieSCbElxkGUpIrz/PtzZOCb14FRE2v9nFVBe41b+QBYhxOgO+KGCUQaIYQGKpdbtufruAmqYGX5+IqrAklqFnV3+RNQyf9c3XrjAsmArqBpnMeqBAsOt6GgGCtHJDvWjk+TB6WFo8a7GbiAloRfGksCL6RXhKXNScNRSlRxfKZz/rC1JcxP56Z6q7F06x0gOEduTKjDxKV9V+v/7Z1Uq0N8b1gWbgmgJ28lMPKQj/Cth9zftbos62b726Ry6P2F1m3QDrEjt0owSa2LthEs1ZG4ZgEjp8uqTi7Z0E5ZAFycj0b9uRcdGGWqd5Qgla68Agu1hbAUJjvqqk1I0bDtx5aToZYgHN/3FAXUek2SX3tR24VnZwiA7UG/TdHzSN2EFlMa+U7/qlbDfQLD2VGK+bYpP08f5xAW4hBb0rhxLXg0fHjRzpNR5yL1V8WSuZ+njY1bC6TVQpgf4IXH/ze3ECIAVgPE6BnPFW3A37N8FkoF6HxdDC8oi0Khs/w8DbH4F7veSSDtJXcpNKtlbD30gkof9GKz7jKxEvvF5kYQ6j2uPAOUXMd8sXCfcZXCgKvYZvsj4LWlo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IxfOZtCwIK7deAscDDJ4bkj1ukTbRsu2/E0v4P4R73Y=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WYdcqY9nrIZQanyFBoeT+NM7VqEz2rCEVgnTpRvv9jU=</DigestValue>
      </Reference>
      <Reference URI="/xl/sharedStrings.xml?ContentType=application/vnd.openxmlformats-officedocument.spreadsheetml.sharedStrings+xml">
        <DigestMethod Algorithm="http://www.w3.org/2001/04/xmlenc#sha256"/>
        <DigestValue>nBZKBHr25erHXcD1UQHU4YEXuXtCmCMIFSiamIZ7Qx0=</DigestValue>
      </Reference>
      <Reference URI="/xl/styles.xml?ContentType=application/vnd.openxmlformats-officedocument.spreadsheetml.styles+xml">
        <DigestMethod Algorithm="http://www.w3.org/2001/04/xmlenc#sha256"/>
        <DigestValue>MMCe0dbeizLvrDta+w1jGp+6p6IyJIQpIMRrhyAeSx0=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OWLZMukPZVdS1AOHdNq7Qo8ch5IyGQuYLteCJHOxrTY=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ikm4QCh4uRs/K9UT2Lo8m9tyCFbAvitIt+i+jGCypaE=</DigestValue>
      </Reference>
      <Reference URI="/xl/worksheets/sheet2.xml?ContentType=application/vnd.openxmlformats-officedocument.spreadsheetml.worksheet+xml">
        <DigestMethod Algorithm="http://www.w3.org/2001/04/xmlenc#sha256"/>
        <DigestValue>gWxqiaVHcN7iO4SMHj9RTuUvyI6NZIATuony7k0PQgM=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2021-11-15T19:36:15Z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16.0.14527/23</OfficeVersion>
          <ApplicationVersion>16.0.14527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2021-11-15T19:36:15Z</xd:SigningTime>
          <xd:SigningCertificate>
            <xd:Cert>
              <xd:CertDigest>
                <DigestMethod Algorithm="http://www.w3.org/2001/04/xmlenc#sha256"/>
                <DigestValue>Poi+G/XhmEHgtGk3JY42IXaAdXt1S5rJIpx7Au4BGFg=</DigestValue>
              </xd:CertDigest>
              <xd:IssuerSerial>
                <X509IssuerName>C=PY, O=DOCUMENTA S.A., CN=CA-DOCUMENTA S.A., SERIALNUMBER=RUC 80050172-1</X509IssuerName>
                <X509SerialNumber>7003989531234779420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http://uri.etsi.org/01903/v1.2.2#ProofOfCreation</xd:Identifier>
              <xd:Description>Creó este documento</xd:Description>
            </xd:CommitmentTypeId>
            <xd:AllSignedDataObjects/>
            <xd:CommitmentTypeQualifiers>
              <xd:CommitmentTypeQualifier>Contador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CARATULA</vt:lpstr>
      <vt:lpstr>Anexo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Antonella Ugarte</cp:lastModifiedBy>
  <dcterms:created xsi:type="dcterms:W3CDTF">2021-02-24T16:34:50Z</dcterms:created>
  <dcterms:modified xsi:type="dcterms:W3CDTF">2021-11-15T14:57:23Z</dcterms:modified>
</cp:coreProperties>
</file>